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mfredotovic\Desktop\BRODOVI\REMONTI GLISERI 2024\Za slanje\"/>
    </mc:Choice>
  </mc:AlternateContent>
  <bookViews>
    <workbookView xWindow="195" yWindow="105" windowWidth="15780" windowHeight="16320"/>
  </bookViews>
  <sheets>
    <sheet name="List1" sheetId="1" r:id="rId1"/>
  </sheets>
  <definedNames>
    <definedName name="_xlnm.Print_Area" localSheetId="0">List1!$B$2:$G$81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53" i="1" l="1"/>
  <c r="G54" i="1" l="1"/>
  <c r="G52" i="1" l="1"/>
  <c r="G51" i="1" l="1"/>
  <c r="G37" i="1" l="1"/>
  <c r="G49" i="1" l="1"/>
  <c r="G50" i="1"/>
  <c r="G48" i="1" l="1"/>
  <c r="G47" i="1"/>
  <c r="G56" i="1" l="1"/>
  <c r="G55" i="1"/>
  <c r="G43" i="1"/>
  <c r="G42" i="1"/>
  <c r="G24" i="1"/>
  <c r="G45" i="1"/>
  <c r="G36" i="1"/>
  <c r="G38" i="1"/>
  <c r="G39" i="1"/>
  <c r="G40" i="1"/>
  <c r="G41" i="1"/>
  <c r="G46" i="1"/>
  <c r="G32" i="1"/>
  <c r="G33" i="1"/>
  <c r="G34" i="1"/>
  <c r="G35" i="1"/>
  <c r="G28" i="1" l="1"/>
  <c r="G27" i="1"/>
  <c r="G26" i="1"/>
  <c r="G25" i="1"/>
  <c r="G29" i="1"/>
  <c r="G30" i="1"/>
  <c r="G31" i="1"/>
  <c r="G23" i="1"/>
  <c r="G57" i="1" l="1"/>
  <c r="G58" i="1" s="1"/>
  <c r="G59" i="1" l="1"/>
</calcChain>
</file>

<file path=xl/sharedStrings.xml><?xml version="1.0" encoding="utf-8"?>
<sst xmlns="http://schemas.openxmlformats.org/spreadsheetml/2006/main" count="121" uniqueCount="91">
  <si>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</si>
  <si>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</si>
  <si>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</si>
  <si>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</si>
  <si>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</si>
  <si>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</si>
  <si>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</si>
  <si>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</si>
  <si>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</si>
  <si>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</si>
  <si>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</si>
  <si>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</si>
  <si>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</si>
  <si>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</si>
  <si>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</si>
  <si>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</si>
  <si>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</si>
  <si>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</si>
  <si>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</si>
  <si>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</si>
  <si>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t>- ostale odredbe koje nisu navedene u napomenama ovog Troškovnka, a odnose se na ovaj predmet, definirane su u pripadajućoj dokumentaciji o javnoj nabavi.</t>
  </si>
  <si>
    <r>
      <rPr>
        <sz val="11"/>
        <color theme="1"/>
        <rFont val="Calibri"/>
        <family val="2"/>
        <charset val="238"/>
      </rPr>
      <t>• v</t>
    </r>
    <r>
      <rPr>
        <sz val="11"/>
        <color theme="1"/>
        <rFont val="Calibri"/>
        <family val="2"/>
        <charset val="238"/>
        <scheme val="minor"/>
      </rPr>
      <t>rsta broda………………..brza brodica gospodarske namjene</t>
    </r>
  </si>
  <si>
    <r>
      <rPr>
        <sz val="11"/>
        <color theme="1"/>
        <rFont val="Calibri"/>
        <family val="2"/>
        <charset val="238"/>
      </rPr>
      <t xml:space="preserve">• max. </t>
    </r>
    <r>
      <rPr>
        <sz val="11"/>
        <color theme="1"/>
        <rFont val="Calibri"/>
        <family val="2"/>
        <charset val="238"/>
        <scheme val="minor"/>
      </rPr>
      <t>visina do glavne palube (m)…….……..................….2,15</t>
    </r>
  </si>
  <si>
    <r>
      <rPr>
        <sz val="11"/>
        <color theme="1"/>
        <rFont val="Calibri"/>
        <family val="2"/>
        <charset val="238"/>
      </rPr>
      <t xml:space="preserve">• </t>
    </r>
    <r>
      <rPr>
        <sz val="11"/>
        <color theme="1"/>
        <rFont val="Calibri"/>
        <family val="2"/>
        <charset val="238"/>
        <scheme val="minor"/>
      </rPr>
      <t>bruto tonaža, GT ……………..………..……...................……14,75</t>
    </r>
  </si>
  <si>
    <r>
      <rPr>
        <sz val="11"/>
        <color theme="1"/>
        <rFont val="Calibri"/>
        <family val="2"/>
        <charset val="238"/>
      </rPr>
      <t xml:space="preserve">• </t>
    </r>
    <r>
      <rPr>
        <sz val="11"/>
        <color theme="1"/>
        <rFont val="Calibri"/>
        <family val="2"/>
        <charset val="238"/>
        <scheme val="minor"/>
      </rPr>
      <t>gaz maksimalni (m)……….............…………….……........…….1,15</t>
    </r>
  </si>
  <si>
    <r>
      <rPr>
        <sz val="11"/>
        <color theme="1"/>
        <rFont val="Calibri"/>
        <family val="2"/>
        <charset val="238"/>
      </rPr>
      <t xml:space="preserve">• </t>
    </r>
    <r>
      <rPr>
        <sz val="11"/>
        <color theme="1"/>
        <rFont val="Calibri"/>
        <family val="2"/>
        <charset val="238"/>
        <scheme val="minor"/>
      </rPr>
      <t>širina maksimalna (bez bokoštitnika) (m)…………...……….4,64</t>
    </r>
  </si>
  <si>
    <r>
      <rPr>
        <sz val="11"/>
        <color theme="1"/>
        <rFont val="Calibri"/>
        <family val="2"/>
        <charset val="238"/>
      </rPr>
      <t>• duljina preko svega</t>
    </r>
    <r>
      <rPr>
        <sz val="11"/>
        <color theme="1"/>
        <rFont val="Calibri"/>
        <family val="2"/>
        <charset val="238"/>
        <scheme val="minor"/>
      </rPr>
      <t xml:space="preserve"> (m)…………………………….…….....…….14,45</t>
    </r>
  </si>
  <si>
    <r>
      <rPr>
        <sz val="11"/>
        <color theme="1"/>
        <rFont val="Calibri"/>
        <family val="2"/>
        <charset val="238"/>
      </rPr>
      <t>• duljina trupa brodice</t>
    </r>
    <r>
      <rPr>
        <sz val="11"/>
        <color theme="1"/>
        <rFont val="Calibri"/>
        <family val="2"/>
        <charset val="238"/>
        <scheme val="minor"/>
      </rPr>
      <t xml:space="preserve"> (m)…………………………….….....…….13,10</t>
    </r>
  </si>
  <si>
    <r>
      <rPr>
        <sz val="11"/>
        <color theme="1"/>
        <rFont val="Calibri"/>
        <family val="2"/>
        <charset val="238"/>
      </rPr>
      <t xml:space="preserve">• </t>
    </r>
    <r>
      <rPr>
        <sz val="11"/>
        <color theme="1"/>
        <rFont val="Calibri"/>
        <family val="2"/>
        <charset val="238"/>
        <scheme val="minor"/>
      </rPr>
      <t>materijal gradnje…………………………...……..……..Al Mg 4,5 Mn</t>
    </r>
  </si>
  <si>
    <r>
      <rPr>
        <sz val="11"/>
        <color theme="1"/>
        <rFont val="Calibri"/>
        <family val="2"/>
        <charset val="238"/>
      </rPr>
      <t xml:space="preserve">• </t>
    </r>
    <r>
      <rPr>
        <sz val="11"/>
        <color theme="1"/>
        <rFont val="Calibri"/>
        <family val="2"/>
        <charset val="238"/>
        <scheme val="minor"/>
      </rPr>
      <t>područje plovidbe brodice.…………....................................3</t>
    </r>
  </si>
  <si>
    <t>- cijene u ovom ponudbenom Troškovniku ispisati po stavkama u stupac jedinične cijene iz Cjenika Brodopopravljača i procijenjenih količina, tamo gdje su iste naznačene,</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</si>
  <si>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</si>
  <si>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</si>
  <si>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</si>
  <si>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dodatne radove koje nije bilo moguće točno definirati prije defektaže na suhom također će vrijediti jed. cijene iz istog Cjenika za karakteristične stavke remonta sličnog tipa plovila, odnosno prema ponudi Brodopopravljača ukoliko se radi o nestandardnim radvima,</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</si>
  <si>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</si>
  <si>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</si>
  <si>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</si>
  <si>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</si>
  <si>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Vađenje brodice, transport na ležište na kopnu, potklađivanje i postavljanje brodskih skala, priključak na kopnene priključke, te spuštanje u more nakon završetka radova</t>
  </si>
  <si>
    <t>kpl.</t>
  </si>
  <si>
    <r>
      <t xml:space="preserve">Skidanje postojeće te zavarivanje novih  Al-Mg anoda, 
prema </t>
    </r>
    <r>
      <rPr>
        <sz val="10"/>
        <color rgb="FF0070C0"/>
        <rFont val="Calibri"/>
        <family val="2"/>
        <scheme val="minor"/>
      </rPr>
      <t>Planu katodne zaštite</t>
    </r>
    <r>
      <rPr>
        <sz val="10"/>
        <color theme="1"/>
        <rFont val="Calibri"/>
        <family val="2"/>
        <scheme val="minor"/>
      </rPr>
      <t xml:space="preserve"> - 14 kom (isporučuje Plovput)</t>
    </r>
  </si>
  <si>
    <r>
      <t xml:space="preserve">Popravak oštećenja boje podvodnog Al-dijela oplate brušenjem do metala, brušenjem/zaglađivanjem rubova lokalnih oštećenja te nanošenjem (T/U) prvog premaza 2 x 125 μm </t>
    </r>
    <r>
      <rPr>
        <sz val="10"/>
        <color rgb="FF0070C0"/>
        <rFont val="Calibri"/>
        <family val="2"/>
        <scheme val="minor"/>
      </rPr>
      <t>Hempadur 15570</t>
    </r>
    <r>
      <rPr>
        <sz val="10"/>
        <color theme="1"/>
        <rFont val="Calibri"/>
        <family val="2"/>
        <scheme val="minor"/>
      </rPr>
      <t xml:space="preserve"> te vezivog premaza 1 x 50 μm </t>
    </r>
    <r>
      <rPr>
        <sz val="10"/>
        <color rgb="FF0070C0"/>
        <rFont val="Calibri"/>
        <family val="2"/>
        <scheme val="minor"/>
      </rPr>
      <t>Hempel´s Underwater Primer 26030</t>
    </r>
    <r>
      <rPr>
        <sz val="10"/>
        <color theme="1"/>
        <rFont val="Calibri"/>
        <family val="2"/>
        <scheme val="minor"/>
      </rPr>
      <t xml:space="preserve"> - cca 5 m²  („po potrebi“)</t>
    </r>
  </si>
  <si>
    <r>
      <t xml:space="preserve">Priprema brusnim papirom postojećeg pojasa žute boje na nadvodnom dijelu Al-oplate na liniji gaza, te puni završni premaz (F/C) 1 x 40 μm </t>
    </r>
    <r>
      <rPr>
        <sz val="10"/>
        <color rgb="FF0070C0"/>
        <rFont val="Calibri"/>
        <family val="2"/>
        <scheme val="minor"/>
      </rPr>
      <t>Hempathane 55210/2030</t>
    </r>
    <r>
      <rPr>
        <sz val="10"/>
        <color theme="1"/>
        <rFont val="Calibri"/>
        <family val="2"/>
        <scheme val="minor"/>
      </rPr>
      <t xml:space="preserve"> (žuta)   - cca 5 m²</t>
    </r>
  </si>
  <si>
    <r>
      <t xml:space="preserve">Nanošenje punog premaza (F/C) 1 x 40 μm završne boje 
</t>
    </r>
    <r>
      <rPr>
        <sz val="10"/>
        <color rgb="FF0070C0"/>
        <rFont val="Calibri"/>
        <family val="2"/>
        <scheme val="minor"/>
      </rPr>
      <t>Hempatane 55210/1000</t>
    </r>
    <r>
      <rPr>
        <sz val="10"/>
        <color theme="1"/>
        <rFont val="Calibri"/>
        <family val="2"/>
        <scheme val="minor"/>
      </rPr>
      <t xml:space="preserve"> (bijela) na Al-nadgrađu - cca 22 m² („po potrebi“)</t>
    </r>
  </si>
  <si>
    <t>Demontaža te montaža kompletnih usisnih ventila s usisnim košarama (ND 2“ - 4 kom. i  ND ¾“ – 1 kom), uz rastavljanje, čišćenje i brušenje dosjednih površina ventila, s izmjenom brtava između Al-oplate i usisnih košara - 1 kpl.</t>
  </si>
  <si>
    <t>Demontaža te montaža kompletnih usisnih ventila i usisnih rešetki (ND 1“ - 2 kom. - u pramčanom dijelu i od WC-a), uz rastavljanje, čišćenje i brušenje dosjednih površina ventila, s izmjenom brtava između Al-oplate i usisnih košara - 1 kpl.</t>
  </si>
  <si>
    <t>Naknada za utrošak struje i vode, te za smještaj i odvoz otpada tijekom boravka posade na plovilu - cca 15 dana (paušalno)</t>
  </si>
  <si>
    <t>Demontaža te ponovna montaža cca 10 m gumene bokoštitnice, te po potrebi sanacija dijela Al-oplate ispod bokoštitnice, brušenje, kitanje i popravak boje (T/U), uz izmjenu vijčanih spojeva (cca 50 kom. inox vijaka M6 x100 mm i 100 kom inox matica M6,te 100 kom plast. distantnih tuljaka), sve isporučuje Plovput - 1 kpl.  („po potrebi“)</t>
  </si>
  <si>
    <t>Priprema brusnim papirom postojeće boje podvodnog dijela za nanošenje antivegetativne boje – cca 43 m2 („po potrebi“)</t>
  </si>
  <si>
    <t>Pranje slatkom vodom (VT-pumpa) te čišćenje podvodnog dijela Al-oplate, listova kormila i flapsova  - cca 43 m2</t>
  </si>
  <si>
    <r>
      <t xml:space="preserve">Popravak boje nadvodnog dijela Al-oplate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Hempathane 55210/3010</t>
    </r>
    <r>
      <rPr>
        <sz val="10"/>
        <color theme="1"/>
        <rFont val="Calibri"/>
        <family val="2"/>
        <scheme val="minor"/>
      </rPr>
      <t xml:space="preserve"> (plava)  prema </t>
    </r>
    <r>
      <rPr>
        <sz val="10"/>
        <color rgb="FF0070C0"/>
        <rFont val="Calibri"/>
        <family val="2"/>
        <scheme val="minor"/>
      </rPr>
      <t>Planu bojanja Hempel</t>
    </r>
    <r>
      <rPr>
        <sz val="10"/>
        <color theme="1"/>
        <rFont val="Calibri"/>
        <family val="2"/>
        <scheme val="minor"/>
      </rPr>
      <t xml:space="preserve"> - cca 5 m²  („po potrebi“)</t>
    </r>
  </si>
  <si>
    <t>Priprema brusnim papirom postojeće boje nadvodnog dijela za nanošenje završne boje – cca 46 m2   („po potrebi“)</t>
  </si>
  <si>
    <r>
      <t xml:space="preserve">Nanošenje punog premaza (F/C) 1 x 40 μm završne 
boje </t>
    </r>
    <r>
      <rPr>
        <sz val="10"/>
        <color rgb="FF0070C0"/>
        <rFont val="Calibri"/>
        <family val="2"/>
        <scheme val="minor"/>
      </rPr>
      <t>Hempathane 55210/3010</t>
    </r>
    <r>
      <rPr>
        <sz val="10"/>
        <color theme="1"/>
        <rFont val="Calibri"/>
        <family val="2"/>
        <scheme val="minor"/>
      </rPr>
      <t xml:space="preserve"> (plava)  na nadvodnom dijelu 
Al-oplate  - cca 46 m² </t>
    </r>
  </si>
  <si>
    <r>
      <t xml:space="preserve">Popravak boje Al-nadgrađa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Hempatane 55210/1000</t>
    </r>
    <r>
      <rPr>
        <sz val="10"/>
        <color theme="1"/>
        <rFont val="Calibri"/>
        <family val="2"/>
        <scheme val="minor"/>
      </rPr>
      <t xml:space="preserve"> (bijela)  prema </t>
    </r>
    <r>
      <rPr>
        <sz val="10"/>
        <color rgb="FF0070C0"/>
        <rFont val="Calibri"/>
        <family val="2"/>
        <scheme val="minor"/>
      </rPr>
      <t>Planu bojanja Hempel</t>
    </r>
    <r>
      <rPr>
        <sz val="10"/>
        <color theme="1"/>
        <rFont val="Calibri"/>
        <family val="2"/>
        <scheme val="minor"/>
      </rPr>
      <t xml:space="preserve"> - cca 5 m²  („po potrebi“)</t>
    </r>
  </si>
  <si>
    <t>Izmjena  2 kom. Al-pločica 50x50 mm (podebljanje trupa) 
na mjestima zavarivanja katodne zaštite - 1 kpl.  („po potrebi“)</t>
  </si>
  <si>
    <t>Izrada šablone te bojanje ili naljepljivanje registracijskih oznaka na nadvodnom dijelu oplate - 2 kpl.  („po potrebi“)</t>
  </si>
  <si>
    <t>Izrada šablone te bojanje ili naljepljivanje naziva brodice prema postojećem na nadgrađu oplate - 2 kpl. ("po potrebi")</t>
  </si>
  <si>
    <t>23.</t>
  </si>
  <si>
    <t>24.</t>
  </si>
  <si>
    <t>25.</t>
  </si>
  <si>
    <t>26.</t>
  </si>
  <si>
    <t>27.</t>
  </si>
  <si>
    <t>28.</t>
  </si>
  <si>
    <t>29.</t>
  </si>
  <si>
    <t>- odgovorna osoba za realizaciju ugovora od strane Naručitelja, koja će nadzirati izvođenje ugovorenih radova je glavni inženjer za brodo-strojarske poslove, Marin Fredotović, ing.mech. (098/909-2249 ; email: marin.fredotovic@plovput.hr).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</si>
  <si>
    <t>30.</t>
  </si>
  <si>
    <t>Postava skele oko brodice ("po potrebi") - 1 kpl.</t>
  </si>
  <si>
    <t>Predmet:  Troškovnik za redovni remont 2024 god. aluminijske brodice "Plovput 7“</t>
  </si>
  <si>
    <t>32.</t>
  </si>
  <si>
    <t>- datum početka remonta smatra se dan potpisa Zapisnika o uvođenju u posao, a isti se ugovara u roku od 10 dana od izvršnosti odluke o odabiru, a prije potpisa ugovora. Remont može započeti i prije podizanja broda na suho zbog pripremnih radova, no navedeni period ne može trajati dulje od 5 dana. Očekivani početak remonta je u listopadu 2024. godine,</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</si>
  <si>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</si>
  <si>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t>Ugradnja nove sonde (izvedba "kroz trup", model Garmin GT51M-TH) - 1 kpl.</t>
  </si>
  <si>
    <t>33.</t>
  </si>
  <si>
    <t>- planirano trajanje remonta je sukladno ponudi odabranog ponuditelja i ne smije biti dulje od 30 dana početka remonta,</t>
  </si>
  <si>
    <t>34.</t>
  </si>
  <si>
    <r>
      <t xml:space="preserve">Nanošenje punog premaza (F/C) 1 x 40 μm završne protuklizne boje </t>
    </r>
    <r>
      <rPr>
        <sz val="10"/>
        <color rgb="FF0070C0"/>
        <rFont val="Calibri"/>
        <family val="2"/>
        <scheme val="minor"/>
      </rPr>
      <t>Hempatane 55210/1000</t>
    </r>
    <r>
      <rPr>
        <sz val="10"/>
        <color theme="1"/>
        <rFont val="Calibri"/>
        <family val="2"/>
        <scheme val="minor"/>
      </rPr>
      <t xml:space="preserve"> (siva) na Glavnoj palubi - cca 20 m² („po potrebi“)</t>
    </r>
  </si>
  <si>
    <r>
      <t xml:space="preserve">Nanošenje punog premaza (F/C) 2 x 75 μm antivegetativne boje </t>
    </r>
    <r>
      <rPr>
        <sz val="10"/>
        <color rgb="FF0070C0"/>
        <rFont val="Calibri"/>
        <family val="2"/>
        <scheme val="minor"/>
      </rPr>
      <t>Hempel´s Alusafe 7120 D (crna)</t>
    </r>
    <r>
      <rPr>
        <sz val="10"/>
        <color theme="1"/>
        <rFont val="Calibri"/>
        <family val="2"/>
        <scheme val="minor"/>
      </rPr>
      <t xml:space="preserve"> na podvodnom dijelu Al-oplate prema </t>
    </r>
    <r>
      <rPr>
        <sz val="10"/>
        <color rgb="FF0070C0"/>
        <rFont val="Calibri"/>
        <family val="2"/>
        <scheme val="minor"/>
      </rPr>
      <t>Planu bojanja Hempel</t>
    </r>
    <r>
      <rPr>
        <sz val="10"/>
        <color theme="1"/>
        <rFont val="Calibri"/>
        <family val="2"/>
        <scheme val="minor"/>
      </rPr>
      <t>, uključujući listove kormila i flapsove - cca 43 m²</t>
    </r>
  </si>
  <si>
    <t>Ugradnja novog tanka ulja za brodsku dizalicu Palfinger (isporučuje Plovput) uz prilagodbu priključaka, kontrola ispravnosti ostalih dijelova dizalice  - 1 kpl.</t>
  </si>
  <si>
    <t>Demontaža i ponovna montaža propelernog vratila (fi 60 mm), kontrola centričnosti na stroju uz izradu mj. protokola, kontrola spoja za hlađenje statve, te zamjena PTFE ležajeva statve (2 kom) i ležaja skroka (1 kom), sve  isporučuje Plovput  - 2 kpl.  („po potrebi“)</t>
  </si>
  <si>
    <t>Izmjena PTFE  pletenice (12 x 12 x 2000 mm, 5 zavoja po brtvenici) (isporučuje Plovput) - 2 kpl.</t>
  </si>
  <si>
    <t>Balansiranje propelera, uz izradu mjernog protokola ("po potrebi") - 2 kpl</t>
  </si>
  <si>
    <t>Čišćenje i poliranje propelera - 2 kpl.</t>
  </si>
  <si>
    <t>Izmjena PTFE ležajeva na osovini kormila (2 kom) i „O“ ringova (4 kom) - sve isporučuje Plovput   („po potrebi“) - 2 kpl.</t>
  </si>
  <si>
    <t>Kontrola sustava crnih voda, čišćenje i razrada ventila, ispiranje tanka 80 L - 1 kpl.</t>
  </si>
  <si>
    <t>Čišćenje površinskog dijela vratila propelera (fi 60 x 2000 mm), kontrola zračnosti u ležajevima - 2 kpl.</t>
  </si>
  <si>
    <t>Demontaža i čišćenje te ponovna montaža osovine kormila (fi 40 mm),  uz  kontrolu zračnosti  PTFE ležajeva i brtvenih „O“ ringova, uz izradu mjernog protokola  („po potrebi“) - 2 kpl.</t>
  </si>
  <si>
    <t>Izmjena 1 kom propelerne Zn-anode (fi 60 mm / OK 55) i 1 kom kuglaste Zn-anode na prop. vratilu (fi 60 mm) (sve isporučuje Plovput) - 2 kpl.</t>
  </si>
  <si>
    <t>Priprema brusnim papirom postojeće boje nadgrađa i glavne palube za nanošenje završne boje – cca 42 m2 („po potrebi“)</t>
  </si>
  <si>
    <t>- u privitku ponude dostaviti i važeći Cjenik Brodopopravljača s jediničnim cijenama karakterističnih usluga za osnovni remont aluminijskog plovila, po kojem će se obračunavati eventualni dodatni radovi koji nisu navedeni u Troškovniku,</t>
  </si>
  <si>
    <t>Pregled prirubnice (na trupu broda) ispuha glavnog motora - 2 kpl.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</si>
</sst>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quot;"/>
    <numFmt numFmtId="165" formatCode="#,##0.00\ [$kn-41A]"/>
    <numFmt numFmtId="166" formatCode="#,##0.00\ [$EUR]"/>
  </numFmts>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Border="1" applyAlignment="1">
      <alignment horizontal="center" vertical="center"/>
    </xf>
    <xf numFmtId="165" fontId="4" fillId="0" borderId="0" xfId="0" applyNumberFormat="1" applyFont="1" applyBorder="1" applyAlignment="1">
      <alignment horizontal="right" vertical="center"/>
    </xf>
    <xf numFmtId="0" fontId="4" fillId="0" borderId="0" xfId="0" applyFont="1" applyBorder="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49" fontId="7" fillId="0" borderId="0" xfId="0" applyNumberFormat="1" applyFont="1" applyAlignment="1">
      <alignment horizontal="left" vertical="center" wrapText="1"/>
    </xf>
    <xf numFmtId="0" fontId="0" fillId="0" borderId="0" xfId="0" applyFill="1"/>
    <xf numFmtId="0" fontId="7" fillId="0" borderId="1" xfId="0" applyFont="1" applyBorder="1" applyAlignment="1">
      <alignment horizontal="center" vertical="center"/>
    </xf>
    <xf numFmtId="166" fontId="5" fillId="0" borderId="2" xfId="0" applyNumberFormat="1" applyFont="1" applyBorder="1" applyAlignment="1">
      <alignment horizontal="right" vertical="center"/>
    </xf>
    <xf numFmtId="166" fontId="5" fillId="0" borderId="3" xfId="0" applyNumberFormat="1" applyFont="1" applyBorder="1" applyAlignment="1">
      <alignment horizontal="right" vertical="center"/>
    </xf>
    <xf numFmtId="166" fontId="4" fillId="0" borderId="0" xfId="0" applyNumberFormat="1" applyFont="1" applyBorder="1" applyAlignment="1">
      <alignment horizontal="right" vertical="center"/>
    </xf>
    <xf numFmtId="49" fontId="7" fillId="0" borderId="0" xfId="0" applyNumberFormat="1" applyFont="1" applyAlignment="1">
      <alignment horizontal="left" vertical="center" wrapText="1"/>
    </xf>
    <xf numFmtId="0" fontId="1" fillId="0" borderId="0" xfId="0" applyFont="1" applyAlignment="1">
      <alignment horizontal="left" vertical="center" wrapText="1"/>
    </xf>
    <xf numFmtId="49" fontId="7" fillId="0" borderId="0" xfId="0" applyNumberFormat="1" applyFont="1" applyAlignment="1" applyProtection="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0" borderId="7" xfId="0" applyFont="1" applyBorder="1" applyAlignment="1">
      <alignment horizontal="right" vertical="center" wrapText="1"/>
    </xf>
    <xf numFmtId="0" fontId="4" fillId="0" borderId="0" xfId="0" applyFont="1" applyBorder="1" applyAlignment="1">
      <alignment horizontal="righ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485776</xdr:colOff>
      <xdr:row>1</xdr:row>
      <xdr:rowOff>161926</xdr:rowOff>
    </xdr:from>
    <xdr:to>
      <xdr:col>2</xdr:col>
      <xdr:colOff>301916</xdr:colOff>
      <xdr:row>5</xdr:row>
      <xdr:rowOff>114300</xdr:rowOff>
    </xdr:to>
    <xdr:pic>
      <xdr:nvPicPr>
        <xdr:cNvPr id="2" name="Slika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6"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A91"/>
  <sheetViews>
    <sheetView tabSelected="1" zoomScale="115" zoomScaleNormal="115" workbookViewId="0">
      <selection activeCell="K53" sqref="K53"/>
    </sheetView>
  </sheetViews>
  <sheetFormatPr defaultRowHeight="15" x14ac:dyDescent="0.25"/>
  <cols>
    <col min="1" max="1" width="7.42578125" customWidth="1"/>
    <col min="2" max="2" width="5.7109375" customWidth="1"/>
    <col min="3" max="3" width="47.7109375" customWidth="1"/>
    <col min="4" max="4" width="8" customWidth="1"/>
    <col min="5" max="5" width="7.28515625" customWidth="1"/>
    <col min="6" max="6" width="12.85546875" customWidth="1"/>
    <col min="7" max="7" width="13.140625" customWidth="1"/>
    <col min="27" max="27" width="94.42578125" customWidth="1"/>
  </cols>
  <sheetData>
    <row r="3" spans="2:9" x14ac:dyDescent="0.25">
      <c r="C3" t="s">
        <v>1</v>
      </c>
    </row>
    <row r="4" spans="2:9" x14ac:dyDescent="0.25">
      <c r="C4" t="s">
        <v>2</v>
      </c>
    </row>
    <row r="5" spans="2:9" x14ac:dyDescent="0.25">
      <c r="C5" t="s">
        <v>3</v>
      </c>
    </row>
    <row r="7" spans="2:9" ht="9" customHeight="1" x14ac:dyDescent="0.25"/>
    <row r="8" spans="2:9" ht="20.25" customHeight="1" x14ac:dyDescent="0.25">
      <c r="B8" s="24" t="s">
        <v>68</v>
      </c>
      <c r="C8" s="24"/>
      <c r="D8" s="24"/>
      <c r="E8" s="24"/>
      <c r="F8" s="24"/>
      <c r="G8" s="24"/>
    </row>
    <row r="9" spans="2:9" ht="10.5" customHeight="1" x14ac:dyDescent="0.25"/>
    <row r="10" spans="2:9" ht="21" customHeight="1" x14ac:dyDescent="0.25">
      <c r="B10" s="1" t="s">
        <v>38</v>
      </c>
    </row>
    <row r="11" spans="2:9" x14ac:dyDescent="0.25">
      <c r="B11" s="16" t="s">
        <v>28</v>
      </c>
      <c r="C11" s="16"/>
      <c r="D11" s="16"/>
      <c r="E11" s="16"/>
      <c r="F11" s="16"/>
      <c r="G11" s="16"/>
      <c r="H11" s="16"/>
      <c r="I11" s="16"/>
    </row>
    <row r="12" spans="2:9" x14ac:dyDescent="0.25">
      <c r="B12" s="16" t="s">
        <v>27</v>
      </c>
      <c r="C12" s="16"/>
      <c r="D12" s="16"/>
      <c r="E12" s="16"/>
      <c r="F12" s="16"/>
      <c r="G12" s="16"/>
      <c r="H12" s="16"/>
      <c r="I12" s="16"/>
    </row>
    <row r="13" spans="2:9" x14ac:dyDescent="0.25">
      <c r="B13" s="16" t="s">
        <v>26</v>
      </c>
      <c r="C13" s="16"/>
      <c r="D13" s="16"/>
      <c r="E13" s="16"/>
      <c r="F13" s="16"/>
      <c r="G13" s="16"/>
      <c r="H13" s="16"/>
      <c r="I13" s="16"/>
    </row>
    <row r="14" spans="2:9" x14ac:dyDescent="0.25">
      <c r="B14" s="16" t="s">
        <v>25</v>
      </c>
      <c r="C14" s="16"/>
      <c r="D14" s="16"/>
      <c r="E14" s="16"/>
      <c r="F14" s="16"/>
      <c r="G14" s="16"/>
      <c r="H14" s="16"/>
      <c r="I14" s="16"/>
    </row>
    <row r="15" spans="2:9" x14ac:dyDescent="0.25">
      <c r="B15" s="16" t="s">
        <v>24</v>
      </c>
      <c r="C15" s="16"/>
      <c r="D15" s="16"/>
      <c r="E15" s="16"/>
      <c r="F15" s="16"/>
      <c r="G15" s="16"/>
      <c r="H15" s="16"/>
      <c r="I15" s="16"/>
    </row>
    <row r="16" spans="2:9" x14ac:dyDescent="0.25">
      <c r="B16" s="16" t="s">
        <v>23</v>
      </c>
      <c r="C16" s="16"/>
      <c r="D16" s="16"/>
      <c r="E16" s="16"/>
      <c r="F16" s="16"/>
      <c r="G16" s="16"/>
      <c r="H16" s="16"/>
      <c r="I16" s="16"/>
    </row>
    <row r="17" spans="2:9" x14ac:dyDescent="0.25">
      <c r="B17" s="16" t="s">
        <v>22</v>
      </c>
      <c r="C17" s="16"/>
      <c r="D17" s="16"/>
      <c r="E17" s="16"/>
      <c r="F17" s="16"/>
      <c r="G17" s="16"/>
      <c r="H17" s="16"/>
      <c r="I17" s="16"/>
    </row>
    <row r="18" spans="2:9" x14ac:dyDescent="0.25">
      <c r="B18" s="16" t="s">
        <v>21</v>
      </c>
      <c r="C18" s="16"/>
      <c r="D18" s="16"/>
      <c r="E18" s="16"/>
      <c r="F18" s="16"/>
      <c r="G18" s="16"/>
      <c r="H18" s="16"/>
      <c r="I18" s="16"/>
    </row>
    <row r="19" spans="2:9" x14ac:dyDescent="0.25">
      <c r="B19" s="16" t="s">
        <v>29</v>
      </c>
      <c r="C19" s="16"/>
      <c r="D19" s="16"/>
      <c r="E19" s="16"/>
      <c r="F19" s="16"/>
      <c r="G19" s="16"/>
      <c r="H19" s="16"/>
      <c r="I19" s="16"/>
    </row>
    <row r="20" spans="2:9" ht="15.75" thickBot="1" x14ac:dyDescent="0.3"/>
    <row r="21" spans="2:9" ht="24" customHeight="1" thickTop="1" x14ac:dyDescent="0.25">
      <c r="B21" s="28" t="s">
        <v>7</v>
      </c>
      <c r="C21" s="29"/>
      <c r="D21" s="29"/>
      <c r="E21" s="29"/>
      <c r="F21" s="29"/>
      <c r="G21" s="30"/>
    </row>
    <row r="22" spans="2:9" ht="38.25" customHeight="1" x14ac:dyDescent="0.25">
      <c r="B22" s="3" t="s">
        <v>0</v>
      </c>
      <c r="C22" s="4" t="s">
        <v>4</v>
      </c>
      <c r="D22" s="4" t="s">
        <v>5</v>
      </c>
      <c r="E22" s="4" t="s">
        <v>8</v>
      </c>
      <c r="F22" s="4" t="s">
        <v>9</v>
      </c>
      <c r="G22" s="5" t="s">
        <v>10</v>
      </c>
      <c r="H22" s="2"/>
    </row>
    <row r="23" spans="2:9" ht="51" x14ac:dyDescent="0.25">
      <c r="B23" s="6">
        <v>1</v>
      </c>
      <c r="C23" s="8" t="s">
        <v>39</v>
      </c>
      <c r="D23" s="7" t="s">
        <v>40</v>
      </c>
      <c r="E23" s="7">
        <v>1</v>
      </c>
      <c r="F23" s="20">
        <v>0</v>
      </c>
      <c r="G23" s="21">
        <f>E23*F23</f>
        <v>0</v>
      </c>
    </row>
    <row r="24" spans="2:9" ht="25.5" x14ac:dyDescent="0.25">
      <c r="B24" s="6">
        <v>2</v>
      </c>
      <c r="C24" s="8" t="s">
        <v>50</v>
      </c>
      <c r="D24" s="7" t="s">
        <v>11</v>
      </c>
      <c r="E24" s="7">
        <v>43</v>
      </c>
      <c r="F24" s="20">
        <v>0</v>
      </c>
      <c r="G24" s="21">
        <f>E24*F24</f>
        <v>0</v>
      </c>
    </row>
    <row r="25" spans="2:9" ht="25.5" x14ac:dyDescent="0.25">
      <c r="B25" s="6">
        <v>3</v>
      </c>
      <c r="C25" s="8" t="s">
        <v>41</v>
      </c>
      <c r="D25" s="7" t="s">
        <v>6</v>
      </c>
      <c r="E25" s="7">
        <v>14</v>
      </c>
      <c r="F25" s="20">
        <v>0</v>
      </c>
      <c r="G25" s="21">
        <f t="shared" ref="G25:G31" si="0">E25*F25</f>
        <v>0</v>
      </c>
    </row>
    <row r="26" spans="2:9" ht="76.5" x14ac:dyDescent="0.25">
      <c r="B26" s="6">
        <v>4</v>
      </c>
      <c r="C26" s="8" t="s">
        <v>42</v>
      </c>
      <c r="D26" s="7" t="s">
        <v>11</v>
      </c>
      <c r="E26" s="7">
        <v>5</v>
      </c>
      <c r="F26" s="20">
        <v>0</v>
      </c>
      <c r="G26" s="21">
        <f t="shared" ref="G26:G28" si="1">E26*F26</f>
        <v>0</v>
      </c>
    </row>
    <row r="27" spans="2:9" ht="38.25" x14ac:dyDescent="0.25">
      <c r="B27" s="6">
        <v>5</v>
      </c>
      <c r="C27" s="8" t="s">
        <v>49</v>
      </c>
      <c r="D27" s="7" t="s">
        <v>11</v>
      </c>
      <c r="E27" s="7">
        <v>43</v>
      </c>
      <c r="F27" s="20">
        <v>0</v>
      </c>
      <c r="G27" s="21">
        <f t="shared" si="1"/>
        <v>0</v>
      </c>
    </row>
    <row r="28" spans="2:9" ht="51" x14ac:dyDescent="0.25">
      <c r="B28" s="6">
        <v>6</v>
      </c>
      <c r="C28" s="8" t="s">
        <v>77</v>
      </c>
      <c r="D28" s="7" t="s">
        <v>11</v>
      </c>
      <c r="E28" s="7">
        <v>43</v>
      </c>
      <c r="F28" s="20">
        <v>0</v>
      </c>
      <c r="G28" s="21">
        <f t="shared" si="1"/>
        <v>0</v>
      </c>
    </row>
    <row r="29" spans="2:9" ht="51" x14ac:dyDescent="0.25">
      <c r="B29" s="6">
        <v>7</v>
      </c>
      <c r="C29" s="8" t="s">
        <v>43</v>
      </c>
      <c r="D29" s="7" t="s">
        <v>11</v>
      </c>
      <c r="E29" s="7">
        <v>5</v>
      </c>
      <c r="F29" s="20">
        <v>0</v>
      </c>
      <c r="G29" s="21">
        <f t="shared" si="0"/>
        <v>0</v>
      </c>
    </row>
    <row r="30" spans="2:9" ht="76.5" x14ac:dyDescent="0.25">
      <c r="B30" s="6">
        <v>8</v>
      </c>
      <c r="C30" s="8" t="s">
        <v>51</v>
      </c>
      <c r="D30" s="7" t="s">
        <v>11</v>
      </c>
      <c r="E30" s="7">
        <v>5</v>
      </c>
      <c r="F30" s="20">
        <v>0</v>
      </c>
      <c r="G30" s="21">
        <f t="shared" si="0"/>
        <v>0</v>
      </c>
    </row>
    <row r="31" spans="2:9" ht="38.25" x14ac:dyDescent="0.25">
      <c r="B31" s="6">
        <v>9</v>
      </c>
      <c r="C31" s="8" t="s">
        <v>52</v>
      </c>
      <c r="D31" s="7" t="s">
        <v>11</v>
      </c>
      <c r="E31" s="7">
        <v>46</v>
      </c>
      <c r="F31" s="20">
        <v>0</v>
      </c>
      <c r="G31" s="21">
        <f t="shared" si="0"/>
        <v>0</v>
      </c>
    </row>
    <row r="32" spans="2:9" ht="51" x14ac:dyDescent="0.25">
      <c r="B32" s="6">
        <v>10</v>
      </c>
      <c r="C32" s="8" t="s">
        <v>53</v>
      </c>
      <c r="D32" s="7" t="s">
        <v>11</v>
      </c>
      <c r="E32" s="7">
        <v>46</v>
      </c>
      <c r="F32" s="20">
        <v>0</v>
      </c>
      <c r="G32" s="21">
        <f t="shared" ref="G32:G35" si="2">E32*F32</f>
        <v>0</v>
      </c>
    </row>
    <row r="33" spans="2:7" ht="76.5" x14ac:dyDescent="0.25">
      <c r="B33" s="6">
        <v>11</v>
      </c>
      <c r="C33" s="8" t="s">
        <v>54</v>
      </c>
      <c r="D33" s="7" t="s">
        <v>11</v>
      </c>
      <c r="E33" s="7">
        <v>5</v>
      </c>
      <c r="F33" s="20">
        <v>0</v>
      </c>
      <c r="G33" s="21">
        <f t="shared" si="2"/>
        <v>0</v>
      </c>
    </row>
    <row r="34" spans="2:7" ht="38.25" x14ac:dyDescent="0.25">
      <c r="B34" s="6">
        <v>12</v>
      </c>
      <c r="C34" s="8" t="s">
        <v>88</v>
      </c>
      <c r="D34" s="7" t="s">
        <v>11</v>
      </c>
      <c r="E34" s="7">
        <v>42</v>
      </c>
      <c r="F34" s="20">
        <v>0</v>
      </c>
      <c r="G34" s="21">
        <f t="shared" si="2"/>
        <v>0</v>
      </c>
    </row>
    <row r="35" spans="2:7" ht="52.5" customHeight="1" x14ac:dyDescent="0.25">
      <c r="B35" s="6">
        <v>13</v>
      </c>
      <c r="C35" s="8" t="s">
        <v>44</v>
      </c>
      <c r="D35" s="7" t="s">
        <v>11</v>
      </c>
      <c r="E35" s="7">
        <v>22</v>
      </c>
      <c r="F35" s="20">
        <v>0</v>
      </c>
      <c r="G35" s="21">
        <f t="shared" si="2"/>
        <v>0</v>
      </c>
    </row>
    <row r="36" spans="2:7" ht="38.25" x14ac:dyDescent="0.25">
      <c r="B36" s="6">
        <v>14</v>
      </c>
      <c r="C36" s="8" t="s">
        <v>76</v>
      </c>
      <c r="D36" s="7" t="s">
        <v>11</v>
      </c>
      <c r="E36" s="7">
        <v>20</v>
      </c>
      <c r="F36" s="20">
        <v>0</v>
      </c>
      <c r="G36" s="21">
        <f t="shared" ref="G36:G46" si="3">E36*F36</f>
        <v>0</v>
      </c>
    </row>
    <row r="37" spans="2:7" ht="38.25" x14ac:dyDescent="0.25">
      <c r="B37" s="6">
        <v>15</v>
      </c>
      <c r="C37" s="8" t="s">
        <v>57</v>
      </c>
      <c r="D37" s="7" t="s">
        <v>40</v>
      </c>
      <c r="E37" s="7">
        <v>2</v>
      </c>
      <c r="F37" s="20">
        <v>0</v>
      </c>
      <c r="G37" s="21">
        <f t="shared" si="3"/>
        <v>0</v>
      </c>
    </row>
    <row r="38" spans="2:7" ht="25.5" x14ac:dyDescent="0.25">
      <c r="B38" s="6">
        <v>16</v>
      </c>
      <c r="C38" s="8" t="s">
        <v>56</v>
      </c>
      <c r="D38" s="7" t="s">
        <v>40</v>
      </c>
      <c r="E38" s="7">
        <v>2</v>
      </c>
      <c r="F38" s="20">
        <v>0</v>
      </c>
      <c r="G38" s="21">
        <f t="shared" si="3"/>
        <v>0</v>
      </c>
    </row>
    <row r="39" spans="2:7" ht="63.75" x14ac:dyDescent="0.25">
      <c r="B39" s="6">
        <v>17</v>
      </c>
      <c r="C39" s="8" t="s">
        <v>45</v>
      </c>
      <c r="D39" s="7" t="s">
        <v>40</v>
      </c>
      <c r="E39" s="7">
        <v>1</v>
      </c>
      <c r="F39" s="20">
        <v>0</v>
      </c>
      <c r="G39" s="21">
        <f t="shared" si="3"/>
        <v>0</v>
      </c>
    </row>
    <row r="40" spans="2:7" ht="63.75" x14ac:dyDescent="0.25">
      <c r="B40" s="6">
        <v>18</v>
      </c>
      <c r="C40" s="8" t="s">
        <v>46</v>
      </c>
      <c r="D40" s="7" t="s">
        <v>40</v>
      </c>
      <c r="E40" s="7">
        <v>1</v>
      </c>
      <c r="F40" s="20">
        <v>0</v>
      </c>
      <c r="G40" s="21">
        <f t="shared" si="3"/>
        <v>0</v>
      </c>
    </row>
    <row r="41" spans="2:7" ht="25.5" x14ac:dyDescent="0.25">
      <c r="B41" s="6">
        <v>19</v>
      </c>
      <c r="C41" s="8" t="s">
        <v>85</v>
      </c>
      <c r="D41" s="7" t="s">
        <v>40</v>
      </c>
      <c r="E41" s="7">
        <v>2</v>
      </c>
      <c r="F41" s="20">
        <v>0</v>
      </c>
      <c r="G41" s="21">
        <f t="shared" si="3"/>
        <v>0</v>
      </c>
    </row>
    <row r="42" spans="2:7" ht="25.5" x14ac:dyDescent="0.25">
      <c r="B42" s="6">
        <v>20</v>
      </c>
      <c r="C42" s="8" t="s">
        <v>80</v>
      </c>
      <c r="D42" s="7" t="s">
        <v>40</v>
      </c>
      <c r="E42" s="7">
        <v>2</v>
      </c>
      <c r="F42" s="20">
        <v>0</v>
      </c>
      <c r="G42" s="21">
        <f t="shared" ref="G42:G43" si="4">E42*F42</f>
        <v>0</v>
      </c>
    </row>
    <row r="43" spans="2:7" ht="63.75" x14ac:dyDescent="0.25">
      <c r="B43" s="6">
        <v>21</v>
      </c>
      <c r="C43" s="8" t="s">
        <v>79</v>
      </c>
      <c r="D43" s="7" t="s">
        <v>40</v>
      </c>
      <c r="E43" s="7">
        <v>2</v>
      </c>
      <c r="F43" s="20">
        <v>0</v>
      </c>
      <c r="G43" s="21">
        <f t="shared" si="4"/>
        <v>0</v>
      </c>
    </row>
    <row r="44" spans="2:7" ht="25.5" x14ac:dyDescent="0.25">
      <c r="B44" s="6">
        <v>22</v>
      </c>
      <c r="C44" s="8" t="s">
        <v>81</v>
      </c>
      <c r="D44" s="7" t="s">
        <v>40</v>
      </c>
      <c r="E44" s="7">
        <v>2</v>
      </c>
      <c r="F44" s="20">
        <v>0</v>
      </c>
      <c r="G44" s="21">
        <v>0</v>
      </c>
    </row>
    <row r="45" spans="2:7" x14ac:dyDescent="0.25">
      <c r="B45" s="6" t="s">
        <v>58</v>
      </c>
      <c r="C45" s="8" t="s">
        <v>82</v>
      </c>
      <c r="D45" s="7" t="s">
        <v>40</v>
      </c>
      <c r="E45" s="7">
        <v>2</v>
      </c>
      <c r="F45" s="20">
        <v>0</v>
      </c>
      <c r="G45" s="21">
        <f t="shared" ref="G45" si="5">E45*F45</f>
        <v>0</v>
      </c>
    </row>
    <row r="46" spans="2:7" ht="38.25" x14ac:dyDescent="0.25">
      <c r="B46" s="6" t="s">
        <v>59</v>
      </c>
      <c r="C46" s="8" t="s">
        <v>87</v>
      </c>
      <c r="D46" s="7" t="s">
        <v>40</v>
      </c>
      <c r="E46" s="7">
        <v>2</v>
      </c>
      <c r="F46" s="20">
        <v>0</v>
      </c>
      <c r="G46" s="21">
        <f t="shared" si="3"/>
        <v>0</v>
      </c>
    </row>
    <row r="47" spans="2:7" ht="51" x14ac:dyDescent="0.25">
      <c r="B47" s="6" t="s">
        <v>60</v>
      </c>
      <c r="C47" s="8" t="s">
        <v>86</v>
      </c>
      <c r="D47" s="7" t="s">
        <v>40</v>
      </c>
      <c r="E47" s="7">
        <v>2</v>
      </c>
      <c r="F47" s="20">
        <v>0</v>
      </c>
      <c r="G47" s="21">
        <f t="shared" ref="G47:G48" si="6">E47*F47</f>
        <v>0</v>
      </c>
    </row>
    <row r="48" spans="2:7" ht="38.25" x14ac:dyDescent="0.25">
      <c r="B48" s="6" t="s">
        <v>61</v>
      </c>
      <c r="C48" s="8" t="s">
        <v>83</v>
      </c>
      <c r="D48" s="7" t="s">
        <v>40</v>
      </c>
      <c r="E48" s="7">
        <v>2</v>
      </c>
      <c r="F48" s="20">
        <v>0</v>
      </c>
      <c r="G48" s="21">
        <f t="shared" si="6"/>
        <v>0</v>
      </c>
    </row>
    <row r="49" spans="2:27" ht="89.25" x14ac:dyDescent="0.25">
      <c r="B49" s="6" t="s">
        <v>62</v>
      </c>
      <c r="C49" s="8" t="s">
        <v>48</v>
      </c>
      <c r="D49" s="7" t="s">
        <v>40</v>
      </c>
      <c r="E49" s="7">
        <v>1</v>
      </c>
      <c r="F49" s="20">
        <v>0</v>
      </c>
      <c r="G49" s="21">
        <f t="shared" ref="G49:G54" si="7">E49*F49</f>
        <v>0</v>
      </c>
    </row>
    <row r="50" spans="2:27" ht="38.25" x14ac:dyDescent="0.25">
      <c r="B50" s="6" t="s">
        <v>63</v>
      </c>
      <c r="C50" s="8" t="s">
        <v>55</v>
      </c>
      <c r="D50" s="7" t="s">
        <v>40</v>
      </c>
      <c r="E50" s="7">
        <v>1</v>
      </c>
      <c r="F50" s="20">
        <v>0</v>
      </c>
      <c r="G50" s="21">
        <f t="shared" si="7"/>
        <v>0</v>
      </c>
    </row>
    <row r="51" spans="2:27" ht="25.5" x14ac:dyDescent="0.25">
      <c r="B51" s="6" t="s">
        <v>64</v>
      </c>
      <c r="C51" s="8" t="s">
        <v>84</v>
      </c>
      <c r="D51" s="7" t="s">
        <v>40</v>
      </c>
      <c r="E51" s="7">
        <v>1</v>
      </c>
      <c r="F51" s="20">
        <v>0</v>
      </c>
      <c r="G51" s="21">
        <f t="shared" si="7"/>
        <v>0</v>
      </c>
    </row>
    <row r="52" spans="2:27" ht="25.5" x14ac:dyDescent="0.25">
      <c r="B52" s="6" t="s">
        <v>66</v>
      </c>
      <c r="C52" s="8" t="s">
        <v>90</v>
      </c>
      <c r="D52" s="7" t="s">
        <v>40</v>
      </c>
      <c r="E52" s="7">
        <v>2</v>
      </c>
      <c r="F52" s="20">
        <v>0</v>
      </c>
      <c r="G52" s="21">
        <f t="shared" si="7"/>
        <v>0</v>
      </c>
    </row>
    <row r="53" spans="2:27" ht="38.25" x14ac:dyDescent="0.25">
      <c r="B53" s="6">
        <v>31</v>
      </c>
      <c r="C53" s="8" t="s">
        <v>78</v>
      </c>
      <c r="D53" s="7" t="s">
        <v>40</v>
      </c>
      <c r="E53" s="7">
        <v>1</v>
      </c>
      <c r="F53" s="20">
        <v>0</v>
      </c>
      <c r="G53" s="21">
        <f t="shared" si="7"/>
        <v>0</v>
      </c>
    </row>
    <row r="54" spans="2:27" ht="25.5" x14ac:dyDescent="0.25">
      <c r="B54" s="6" t="s">
        <v>69</v>
      </c>
      <c r="C54" s="8" t="s">
        <v>72</v>
      </c>
      <c r="D54" s="7" t="s">
        <v>40</v>
      </c>
      <c r="E54" s="7">
        <v>1</v>
      </c>
      <c r="F54" s="20">
        <v>0</v>
      </c>
      <c r="G54" s="21">
        <f t="shared" si="7"/>
        <v>0</v>
      </c>
    </row>
    <row r="55" spans="2:27" x14ac:dyDescent="0.25">
      <c r="B55" s="19" t="s">
        <v>73</v>
      </c>
      <c r="C55" s="8" t="s">
        <v>67</v>
      </c>
      <c r="D55" s="7" t="s">
        <v>40</v>
      </c>
      <c r="E55" s="7">
        <v>1</v>
      </c>
      <c r="F55" s="20">
        <v>0</v>
      </c>
      <c r="G55" s="21">
        <f t="shared" ref="G55" si="8">E55*F55</f>
        <v>0</v>
      </c>
    </row>
    <row r="56" spans="2:27" ht="38.25" x14ac:dyDescent="0.25">
      <c r="B56" s="19" t="s">
        <v>75</v>
      </c>
      <c r="C56" s="8" t="s">
        <v>47</v>
      </c>
      <c r="D56" s="7" t="s">
        <v>12</v>
      </c>
      <c r="E56" s="7">
        <v>15</v>
      </c>
      <c r="F56" s="20">
        <v>0</v>
      </c>
      <c r="G56" s="21">
        <f t="shared" ref="G56" si="9">E56*F56</f>
        <v>0</v>
      </c>
    </row>
    <row r="57" spans="2:27" ht="21" customHeight="1" x14ac:dyDescent="0.25">
      <c r="B57" s="9"/>
      <c r="C57" s="31" t="s">
        <v>13</v>
      </c>
      <c r="D57" s="31"/>
      <c r="E57" s="31"/>
      <c r="F57" s="31"/>
      <c r="G57" s="22">
        <f>SUM(G23:G56)</f>
        <v>0</v>
      </c>
    </row>
    <row r="58" spans="2:27" ht="21" customHeight="1" x14ac:dyDescent="0.25">
      <c r="B58" s="9"/>
      <c r="C58" s="32" t="s">
        <v>14</v>
      </c>
      <c r="D58" s="32"/>
      <c r="E58" s="32"/>
      <c r="F58" s="32"/>
      <c r="G58" s="22">
        <f>G57*0.25</f>
        <v>0</v>
      </c>
    </row>
    <row r="59" spans="2:27" ht="21" customHeight="1" x14ac:dyDescent="0.25">
      <c r="B59" s="9"/>
      <c r="C59" s="32" t="s">
        <v>15</v>
      </c>
      <c r="D59" s="32"/>
      <c r="E59" s="32"/>
      <c r="F59" s="32"/>
      <c r="G59" s="22">
        <f>G57+G58</f>
        <v>0</v>
      </c>
    </row>
    <row r="60" spans="2:27" ht="21" customHeight="1" x14ac:dyDescent="0.25">
      <c r="B60" s="9"/>
      <c r="C60" s="11"/>
      <c r="D60" s="11"/>
      <c r="E60" s="11"/>
      <c r="F60" s="11"/>
      <c r="G60" s="10"/>
    </row>
    <row r="61" spans="2:27" ht="13.5" customHeight="1" x14ac:dyDescent="0.25"/>
    <row r="62" spans="2:27" ht="19.5" customHeight="1" x14ac:dyDescent="0.25">
      <c r="B62" s="27" t="s">
        <v>16</v>
      </c>
      <c r="C62" s="27"/>
      <c r="D62" s="27"/>
      <c r="E62" s="27"/>
      <c r="F62" s="27"/>
      <c r="G62" s="27"/>
    </row>
    <row r="63" spans="2:27" ht="50.25" customHeight="1" x14ac:dyDescent="0.25">
      <c r="B63" s="25" t="s">
        <v>70</v>
      </c>
      <c r="C63" s="25"/>
      <c r="D63" s="25"/>
      <c r="E63" s="25"/>
      <c r="F63" s="25"/>
      <c r="G63" s="25"/>
      <c r="I63" s="18"/>
      <c r="AA63" s="12"/>
    </row>
    <row r="64" spans="2:27" ht="20.25" customHeight="1" x14ac:dyDescent="0.25">
      <c r="B64" s="25" t="s">
        <v>74</v>
      </c>
      <c r="C64" s="25"/>
      <c r="D64" s="25"/>
      <c r="E64" s="25"/>
      <c r="F64" s="25"/>
      <c r="G64" s="25"/>
      <c r="I64" s="18"/>
      <c r="AA64" s="12"/>
    </row>
    <row r="65" spans="2:27" ht="31.5" customHeight="1" x14ac:dyDescent="0.25">
      <c r="B65" s="23" t="s">
        <v>30</v>
      </c>
      <c r="C65" s="23"/>
      <c r="D65" s="23"/>
      <c r="E65" s="23"/>
      <c r="F65" s="23"/>
      <c r="G65" s="23"/>
      <c r="I65" s="18"/>
      <c r="AA65" s="12"/>
    </row>
    <row r="66" spans="2:27" ht="29.25" customHeight="1" x14ac:dyDescent="0.25">
      <c r="B66" s="23" t="s">
        <v>89</v>
      </c>
      <c r="C66" s="23"/>
      <c r="D66" s="23"/>
      <c r="E66" s="23"/>
      <c r="F66" s="23"/>
      <c r="G66" s="23"/>
      <c r="I66" s="18"/>
      <c r="AA66" s="12"/>
    </row>
    <row r="67" spans="2:27" ht="39.75" customHeight="1" x14ac:dyDescent="0.25">
      <c r="B67" s="23" t="s">
        <v>34</v>
      </c>
      <c r="C67" s="23"/>
      <c r="D67" s="23"/>
      <c r="E67" s="23"/>
      <c r="F67" s="23"/>
      <c r="G67" s="23"/>
      <c r="I67" s="18"/>
      <c r="AA67" s="17"/>
    </row>
    <row r="68" spans="2:27" ht="41.25" customHeight="1" x14ac:dyDescent="0.25">
      <c r="B68" s="23" t="s">
        <v>36</v>
      </c>
      <c r="C68" s="23"/>
      <c r="D68" s="23"/>
      <c r="E68" s="23"/>
      <c r="F68" s="23"/>
      <c r="G68" s="23"/>
      <c r="I68" s="18"/>
      <c r="AA68" s="12"/>
    </row>
    <row r="69" spans="2:27" ht="30" customHeight="1" x14ac:dyDescent="0.25">
      <c r="B69" s="23" t="s">
        <v>31</v>
      </c>
      <c r="C69" s="23"/>
      <c r="D69" s="23"/>
      <c r="E69" s="23"/>
      <c r="F69" s="23"/>
      <c r="G69" s="23"/>
      <c r="AA69" s="12"/>
    </row>
    <row r="70" spans="2:27" ht="34.5" customHeight="1" x14ac:dyDescent="0.25">
      <c r="B70" s="23" t="s">
        <v>17</v>
      </c>
      <c r="C70" s="23"/>
      <c r="D70" s="23"/>
      <c r="E70" s="23"/>
      <c r="F70" s="23"/>
      <c r="G70" s="23"/>
      <c r="AA70" s="12"/>
    </row>
    <row r="71" spans="2:27" ht="42.75" customHeight="1" x14ac:dyDescent="0.25">
      <c r="B71" s="23" t="s">
        <v>32</v>
      </c>
      <c r="C71" s="23"/>
      <c r="D71" s="23"/>
      <c r="E71" s="23"/>
      <c r="F71" s="23"/>
      <c r="G71" s="23"/>
      <c r="AA71" s="12"/>
    </row>
    <row r="72" spans="2:27" ht="51.75" customHeight="1" x14ac:dyDescent="0.25">
      <c r="B72" s="23" t="s">
        <v>71</v>
      </c>
      <c r="C72" s="23"/>
      <c r="D72" s="23"/>
      <c r="E72" s="23"/>
      <c r="F72" s="23"/>
      <c r="G72" s="23"/>
      <c r="AA72" s="17"/>
    </row>
    <row r="73" spans="2:27" ht="38.25" customHeight="1" x14ac:dyDescent="0.25">
      <c r="B73" s="23" t="s">
        <v>35</v>
      </c>
      <c r="C73" s="23"/>
      <c r="D73" s="23"/>
      <c r="E73" s="23"/>
      <c r="F73" s="23"/>
      <c r="G73" s="23"/>
      <c r="AA73" s="12"/>
    </row>
    <row r="74" spans="2:27" ht="96.75" customHeight="1" x14ac:dyDescent="0.25">
      <c r="B74" s="23" t="s">
        <v>33</v>
      </c>
      <c r="C74" s="23"/>
      <c r="D74" s="23"/>
      <c r="E74" s="23"/>
      <c r="F74" s="23"/>
      <c r="G74" s="23"/>
      <c r="AA74" s="12"/>
    </row>
    <row r="75" spans="2:27" ht="77.25" customHeight="1" x14ac:dyDescent="0.25">
      <c r="B75" s="23" t="s">
        <v>65</v>
      </c>
      <c r="C75" s="23"/>
      <c r="D75" s="23"/>
      <c r="E75" s="23"/>
      <c r="F75" s="23"/>
      <c r="G75" s="23"/>
      <c r="I75" s="18"/>
      <c r="AA75" s="12"/>
    </row>
    <row r="76" spans="2:27" ht="45.75" customHeight="1" x14ac:dyDescent="0.25">
      <c r="B76" s="23" t="s">
        <v>37</v>
      </c>
      <c r="C76" s="23"/>
      <c r="D76" s="23"/>
      <c r="E76" s="23"/>
      <c r="F76" s="23"/>
      <c r="G76" s="23"/>
      <c r="I76" s="18"/>
      <c r="AA76" s="12"/>
    </row>
    <row r="77" spans="2:27" ht="28.5" customHeight="1" x14ac:dyDescent="0.25">
      <c r="B77" s="23" t="s">
        <v>18</v>
      </c>
      <c r="C77" s="23"/>
      <c r="D77" s="23"/>
      <c r="E77" s="23"/>
      <c r="F77" s="23"/>
      <c r="G77" s="23"/>
      <c r="AA77" s="12"/>
    </row>
    <row r="78" spans="2:27" ht="28.5" customHeight="1" x14ac:dyDescent="0.25">
      <c r="B78" s="23" t="s">
        <v>20</v>
      </c>
      <c r="C78" s="23"/>
      <c r="D78" s="23"/>
      <c r="E78" s="23"/>
      <c r="F78" s="23"/>
      <c r="G78" s="23"/>
      <c r="AA78" s="12"/>
    </row>
    <row r="79" spans="2:27" ht="32.25" customHeight="1" x14ac:dyDescent="0.25">
      <c r="B79" s="13"/>
      <c r="C79" s="13"/>
      <c r="D79" s="13"/>
      <c r="E79" s="14"/>
      <c r="F79" s="14"/>
      <c r="G79" s="15"/>
      <c r="AA79" s="12"/>
    </row>
    <row r="80" spans="2:27" x14ac:dyDescent="0.25">
      <c r="B80" s="13"/>
      <c r="C80" s="13"/>
      <c r="D80" s="13"/>
      <c r="E80" s="26" t="s">
        <v>19</v>
      </c>
      <c r="F80" s="26"/>
      <c r="G80" s="26"/>
      <c r="AA80" s="12"/>
    </row>
    <row r="81" spans="2:27" x14ac:dyDescent="0.25">
      <c r="B81" s="13"/>
      <c r="C81" s="13"/>
      <c r="D81" s="13"/>
      <c r="E81" s="13"/>
      <c r="F81" s="13"/>
      <c r="G81" s="13"/>
      <c r="AA81" s="12"/>
    </row>
    <row r="82" spans="2:27" x14ac:dyDescent="0.25">
      <c r="B82" s="13"/>
      <c r="C82" s="13"/>
      <c r="D82" s="13"/>
      <c r="E82" s="13"/>
      <c r="F82" s="13"/>
      <c r="G82" s="13"/>
      <c r="AA82" s="12"/>
    </row>
    <row r="83" spans="2:27" x14ac:dyDescent="0.25">
      <c r="B83" s="13"/>
      <c r="C83" s="13"/>
      <c r="D83" s="13"/>
      <c r="E83" s="13"/>
      <c r="F83" s="13"/>
      <c r="G83" s="13"/>
      <c r="AA83" s="12"/>
    </row>
    <row r="84" spans="2:27" x14ac:dyDescent="0.25">
      <c r="B84" s="13"/>
      <c r="C84" s="13"/>
      <c r="D84" s="13"/>
      <c r="E84" s="13"/>
      <c r="F84" s="13"/>
      <c r="G84" s="13"/>
      <c r="AA84" s="12"/>
    </row>
    <row r="85" spans="2:27" x14ac:dyDescent="0.25">
      <c r="B85" s="13"/>
      <c r="C85" s="13"/>
      <c r="D85" s="13"/>
      <c r="E85" s="13"/>
      <c r="F85" s="13"/>
      <c r="G85" s="13"/>
      <c r="AA85" s="12"/>
    </row>
    <row r="86" spans="2:27" x14ac:dyDescent="0.25">
      <c r="B86" s="13"/>
      <c r="C86" s="13"/>
      <c r="D86" s="13"/>
      <c r="E86" s="13"/>
      <c r="F86" s="13"/>
      <c r="G86" s="13"/>
      <c r="AA86" s="12"/>
    </row>
    <row r="87" spans="2:27" x14ac:dyDescent="0.25">
      <c r="B87" s="13"/>
      <c r="C87" s="13"/>
      <c r="D87" s="13"/>
      <c r="E87" s="13"/>
      <c r="F87" s="13"/>
      <c r="G87" s="13"/>
      <c r="AA87" s="12"/>
    </row>
    <row r="88" spans="2:27" x14ac:dyDescent="0.25">
      <c r="AA88" s="12"/>
    </row>
    <row r="89" spans="2:27" x14ac:dyDescent="0.25">
      <c r="AA89" s="12"/>
    </row>
    <row r="90" spans="2:27" x14ac:dyDescent="0.25">
      <c r="AA90" s="12"/>
    </row>
    <row r="91" spans="2:27" x14ac:dyDescent="0.25">
      <c r="C91" s="25"/>
      <c r="D91" s="25"/>
      <c r="E91" s="25"/>
      <c r="F91" s="25"/>
      <c r="G91" s="25"/>
      <c r="H91" s="25"/>
      <c r="AA91" s="12"/>
    </row>
  </sheetData>
  <mergeCells count="24">
    <mergeCell ref="B21:G21"/>
    <mergeCell ref="B66:G66"/>
    <mergeCell ref="B68:G68"/>
    <mergeCell ref="B69:G69"/>
    <mergeCell ref="C57:F57"/>
    <mergeCell ref="C58:F58"/>
    <mergeCell ref="C59:F59"/>
    <mergeCell ref="B67:G67"/>
    <mergeCell ref="B72:G72"/>
    <mergeCell ref="B8:G8"/>
    <mergeCell ref="C91:H91"/>
    <mergeCell ref="B64:G64"/>
    <mergeCell ref="E80:G80"/>
    <mergeCell ref="B62:G62"/>
    <mergeCell ref="B76:G76"/>
    <mergeCell ref="B77:G77"/>
    <mergeCell ref="B78:G78"/>
    <mergeCell ref="B70:G70"/>
    <mergeCell ref="B71:G71"/>
    <mergeCell ref="B73:G73"/>
    <mergeCell ref="B74:G74"/>
    <mergeCell ref="B75:G75"/>
    <mergeCell ref="B63:G63"/>
    <mergeCell ref="B65:G65"/>
  </mergeCells>
  <pageMargins left="0.43307086614173229" right="0.23622047244094491"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Marin Fredotović</cp:lastModifiedBy>
  <cp:lastPrinted>2024-02-14T12:31:18Z</cp:lastPrinted>
  <dcterms:created xsi:type="dcterms:W3CDTF">2021-11-29T09:20:41Z</dcterms:created>
  <dcterms:modified xsi:type="dcterms:W3CDTF">2024-03-29T07:52:03Z</dcterms:modified>
</cp:coreProperties>
</file>